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DNAS\data\01.Atvērtie projekti\_BALTEX_VATP6\03.SM\03.Gala versija\"/>
    </mc:Choice>
  </mc:AlternateContent>
  <bookViews>
    <workbookView xWindow="0" yWindow="0" windowWidth="20730" windowHeight="9615" tabRatio="601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68" i="1" l="1"/>
  <c r="A69" i="1"/>
  <c r="A70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</calcChain>
</file>

<file path=xl/sharedStrings.xml><?xml version="1.0" encoding="utf-8"?>
<sst xmlns="http://schemas.openxmlformats.org/spreadsheetml/2006/main" count="298" uniqueCount="142">
  <si>
    <t>Būvuzņēmējam jādod pilna apjoma tendera cenu piedāvājums, ieskaitot darbus un materiālus, kas nav uzrādīti projektā, bet ir nepieciešami projektēto sistēmu montāžai, palaišanai un nodošanai.</t>
  </si>
  <si>
    <t>№</t>
  </si>
  <si>
    <t>Nosaukums, aprīkojums</t>
  </si>
  <si>
    <t>Izmēri</t>
  </si>
  <si>
    <t>Daudz.</t>
  </si>
  <si>
    <t>Mērv.</t>
  </si>
  <si>
    <t>Piezīmes</t>
  </si>
  <si>
    <t>01</t>
  </si>
  <si>
    <t>02</t>
  </si>
  <si>
    <t>03</t>
  </si>
  <si>
    <t>05</t>
  </si>
  <si>
    <t>04</t>
  </si>
  <si>
    <t>06</t>
  </si>
  <si>
    <t>gab.</t>
  </si>
  <si>
    <t>kompl.</t>
  </si>
  <si>
    <t>Siltummezgls</t>
  </si>
  <si>
    <t>Piebarošanas ūdens skaitītājs</t>
  </si>
  <si>
    <t>MINOL</t>
  </si>
  <si>
    <t>Lodveida ventilis (manometriem)</t>
  </si>
  <si>
    <t>0-100°C</t>
  </si>
  <si>
    <t>Automātiskais atgaisotājs ar noslēgvārstu</t>
  </si>
  <si>
    <t>Iztukšošanas ventilis ar uzgali</t>
  </si>
  <si>
    <t>22x20mm</t>
  </si>
  <si>
    <t>Daudzslāņu cauruļvadu veidgabali un stiprinājumi</t>
  </si>
  <si>
    <t>Izolācijas palīgmateriāli</t>
  </si>
  <si>
    <t>Marķēšanas materiāli</t>
  </si>
  <si>
    <t>Elektrokomutācijas kabeļu komplekts</t>
  </si>
  <si>
    <t>Sistēmas hidrauliskā pārbaude, balansēšana un marķēšana</t>
  </si>
  <si>
    <t>kg</t>
  </si>
  <si>
    <t>Daudzslāņu cauruļvadu montāžas  komplekts</t>
  </si>
  <si>
    <t>Ugunsdrošās manžetes</t>
  </si>
  <si>
    <t>atkarībā no montāžas veida</t>
  </si>
  <si>
    <t>28x20mm</t>
  </si>
  <si>
    <t xml:space="preserve">Elektroniskais cirkulācijas sūknis </t>
  </si>
  <si>
    <t>Tērauda cauruļvadu montāžas komplekts</t>
  </si>
  <si>
    <t xml:space="preserve">Tērauda cauruļvadu veidgabali </t>
  </si>
  <si>
    <t>Rokas sūknis</t>
  </si>
  <si>
    <t>50L</t>
  </si>
  <si>
    <t xml:space="preserve">Siltumskaitītājs komplektā ar sensoriem un sensoru ligzdu </t>
  </si>
  <si>
    <t>KAMSTRUP</t>
  </si>
  <si>
    <t xml:space="preserve">Spiediena regulators </t>
  </si>
  <si>
    <t>DANFOSS</t>
  </si>
  <si>
    <t>Qnom=1.5m3/h; T=+90°C</t>
  </si>
  <si>
    <r>
      <t xml:space="preserve">Karstā ūdens plākšņu siltummainis </t>
    </r>
    <r>
      <rPr>
        <sz val="10"/>
        <rFont val="Arial"/>
        <family val="2"/>
        <charset val="204"/>
      </rPr>
      <t/>
    </r>
  </si>
  <si>
    <t xml:space="preserve">Apkures ūdens plākšņu siltummainis  </t>
  </si>
  <si>
    <r>
      <t xml:space="preserve">Ventilācijas plākšņu siltummainis </t>
    </r>
    <r>
      <rPr>
        <sz val="10"/>
        <rFont val="Arial"/>
        <family val="2"/>
        <charset val="204"/>
      </rPr>
      <t/>
    </r>
  </si>
  <si>
    <t>Procesors</t>
  </si>
  <si>
    <t>ECL 310 (A390)</t>
  </si>
  <si>
    <t>Regulēšanas vārsts (k. ūd.)</t>
  </si>
  <si>
    <t>Izpildmehānisms (k.ūd.)</t>
  </si>
  <si>
    <t>AMV 35 ar adapteri</t>
  </si>
  <si>
    <t>Regulēšanas vārsts (apk.)</t>
  </si>
  <si>
    <t>Izpildmehānisms (apk.)</t>
  </si>
  <si>
    <t>AMV 435 ar adapteri</t>
  </si>
  <si>
    <t>Regulēšanas vārsts (vent.)</t>
  </si>
  <si>
    <t>Izpildmehānisms (vent.)</t>
  </si>
  <si>
    <t>Ārgaisa temperatūras sensors</t>
  </si>
  <si>
    <t xml:space="preserve">ESMT </t>
  </si>
  <si>
    <t xml:space="preserve">Ūdens temperatūras sensors (virsmas) </t>
  </si>
  <si>
    <t>ESM 11</t>
  </si>
  <si>
    <t>Ūdens temperatūras sensors (iegremdējamais)</t>
  </si>
  <si>
    <t>ESMU</t>
  </si>
  <si>
    <t xml:space="preserve">Spiediena relejs </t>
  </si>
  <si>
    <t>KP 35</t>
  </si>
  <si>
    <t>Karstā ūdens cirkulācijas sūknis</t>
  </si>
  <si>
    <t>MAGNA1 25-60 N;    G=1.17m3/h; H=6,5m</t>
  </si>
  <si>
    <t xml:space="preserve">GRUNDFOS </t>
  </si>
  <si>
    <t>Drošības vārsts</t>
  </si>
  <si>
    <t>10 bar; Dn20</t>
  </si>
  <si>
    <t>6 bar; Dn20</t>
  </si>
  <si>
    <t xml:space="preserve">Lodveida ventilis  </t>
  </si>
  <si>
    <t xml:space="preserve"> Dn 15; 16bar</t>
  </si>
  <si>
    <t xml:space="preserve"> Dn 20; 6bar</t>
  </si>
  <si>
    <t>Lodveida ventilis  (metināmais) NAVAL</t>
  </si>
  <si>
    <t xml:space="preserve"> Dn 50; 16bar</t>
  </si>
  <si>
    <t xml:space="preserve"> Dn 15; 6bar</t>
  </si>
  <si>
    <t xml:space="preserve">Vienvirziena vārsts </t>
  </si>
  <si>
    <t xml:space="preserve"> Dn 25; 6bar</t>
  </si>
  <si>
    <t xml:space="preserve">Vītņu sietiņfiltrs     </t>
  </si>
  <si>
    <t xml:space="preserve">Atloku sietiņfiltrs  </t>
  </si>
  <si>
    <t>Tehniskais manometrs ar ventili</t>
  </si>
  <si>
    <t xml:space="preserve">0-10 bar </t>
  </si>
  <si>
    <t xml:space="preserve"> 0-16 bar; Pn16</t>
  </si>
  <si>
    <t xml:space="preserve">Tehniskais termometrs taisns </t>
  </si>
  <si>
    <t>0-120°C</t>
  </si>
  <si>
    <t xml:space="preserve">Tehniskais termometrs </t>
  </si>
  <si>
    <t>Dn 20; 6bar</t>
  </si>
  <si>
    <t>Dn 20; 16bar</t>
  </si>
  <si>
    <t>Dn20; Pn16</t>
  </si>
  <si>
    <t>Dn15; 6bar</t>
  </si>
  <si>
    <t xml:space="preserve">Vara caurule </t>
  </si>
  <si>
    <t>Ø12X1,0</t>
  </si>
  <si>
    <t>Daudzslāņu caurule ( Karstais ūdens )</t>
  </si>
  <si>
    <t>Akmens vates izolācija čaulas Paroc  Hvac Section AluCoat T</t>
  </si>
  <si>
    <t xml:space="preserve">Grunts LARAGRUNTS divas kārtas </t>
  </si>
  <si>
    <t>Gruntējuma GF 021 viena kārta</t>
  </si>
  <si>
    <t>ECL 310 (A217)</t>
  </si>
  <si>
    <t>Karstā ūdens tvertne</t>
  </si>
  <si>
    <t xml:space="preserve"> Dn 100; 16bar</t>
  </si>
  <si>
    <t xml:space="preserve"> Dn 32; 16bar</t>
  </si>
  <si>
    <t xml:space="preserve">Elektrometināta tērauda caurule </t>
  </si>
  <si>
    <t>Tvertne etilēnglikolam</t>
  </si>
  <si>
    <t>Etilēnglikola šķirdums 30%</t>
  </si>
  <si>
    <t>L</t>
  </si>
  <si>
    <t xml:space="preserve"> Dn 100</t>
  </si>
  <si>
    <t xml:space="preserve"> Dn 50 </t>
  </si>
  <si>
    <t xml:space="preserve"> Dn 32</t>
  </si>
  <si>
    <t xml:space="preserve"> Dn 25</t>
  </si>
  <si>
    <t xml:space="preserve"> Dn 20 </t>
  </si>
  <si>
    <t xml:space="preserve"> Dn 15 </t>
  </si>
  <si>
    <t>42x30mm</t>
  </si>
  <si>
    <t>60x40mm</t>
  </si>
  <si>
    <t>114x50mm</t>
  </si>
  <si>
    <t xml:space="preserve">Objekts:Ražošanas ēkas  Nr.6  jaunbūve Ventspils Augsto tehnoloģiju parkā. </t>
  </si>
  <si>
    <t>V=150L</t>
  </si>
  <si>
    <t xml:space="preserve"> Dn 150</t>
  </si>
  <si>
    <t>Siltuma skaitītājs Multical 602 ar plūsmas mērītāju Ultraflow,  Qnom. 40,0 m3/h Dn 80</t>
  </si>
  <si>
    <t>Dn 65 Kvs 50,0 m3/h</t>
  </si>
  <si>
    <t>XB12L-1-70</t>
  </si>
  <si>
    <t>XB12M-1-20</t>
  </si>
  <si>
    <r>
      <t xml:space="preserve">Gaisa pūtēju siltummainis </t>
    </r>
    <r>
      <rPr>
        <sz val="10"/>
        <rFont val="Arial"/>
        <family val="2"/>
        <charset val="204"/>
      </rPr>
      <t/>
    </r>
  </si>
  <si>
    <t>XB12M-1-60</t>
  </si>
  <si>
    <t>XB70L-1-120</t>
  </si>
  <si>
    <t>3000L</t>
  </si>
  <si>
    <t>VRG 2, Dn25 (k.ūd.); Kvs=10.0</t>
  </si>
  <si>
    <t>VRG 2, Dn15 (apk.); Kvs=1.0</t>
  </si>
  <si>
    <t>VRG 2, Dn15 (vent.); Kvs=4.0</t>
  </si>
  <si>
    <t>VRG 2, Dn50 (vent.); Kvs=40,0</t>
  </si>
  <si>
    <t>ALPHA 2 25-60 130</t>
  </si>
  <si>
    <t>MAGNA 3 25-100</t>
  </si>
  <si>
    <t>NB 65-160/177</t>
  </si>
  <si>
    <t>V=30L</t>
  </si>
  <si>
    <t>Izplešanās tvertne</t>
  </si>
  <si>
    <t>V=80L</t>
  </si>
  <si>
    <t>V=600L</t>
  </si>
  <si>
    <t xml:space="preserve"> Dn 20; 16bar</t>
  </si>
  <si>
    <t xml:space="preserve"> Dn 32; 6bar</t>
  </si>
  <si>
    <t xml:space="preserve"> Dn 50; 6bar</t>
  </si>
  <si>
    <t xml:space="preserve"> Dn 150; 16bar</t>
  </si>
  <si>
    <t xml:space="preserve"> Dn 150; 10bar</t>
  </si>
  <si>
    <t>m.</t>
  </si>
  <si>
    <t>168x50mm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</si>
</sst>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86"/>
      <scheme val="minor"/>
    </font>
    <font>
      <sz val="10"/>
      <color indexed="8"/>
      <name val="MS Sans Serif"/>
      <family val="2"/>
      <charset val="186"/>
    </font>
    <font>
      <sz val="10"/>
      <name val="Arial"/>
      <family val="2"/>
    </font>
    <font>
      <sz val="10"/>
      <name val="Arial"/>
      <family val="2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9"/>
      <name val="Arial"/>
      <family val="2"/>
      <charset val="186"/>
    </font>
    <font>
      <sz val="10"/>
      <name val="Arial"/>
      <family val="2"/>
      <charset val="204"/>
    </font>
    <font>
      <sz val="11"/>
      <name val="Calibri"/>
      <family val="2"/>
      <charset val="186"/>
      <scheme val="minor"/>
    </font>
    <font>
      <sz val="10"/>
      <name val="MS Sans Serif"/>
      <family val="2"/>
      <charset val="186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3" fillId="0" borderId="0"/>
  </cellStyleXfs>
  <cellXfs count="52">
    <xf numFmtId="0" fontId="0" fillId="0" borderId="0" xfId="0"/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/>
    </xf>
    <xf numFmtId="1" fontId="6" fillId="2" borderId="1" xfId="1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1" fontId="6" fillId="0" borderId="1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/>
    </xf>
    <xf numFmtId="0" fontId="9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wrapText="1"/>
    </xf>
    <xf numFmtId="2" fontId="9" fillId="0" borderId="1" xfId="1" applyNumberFormat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1" fillId="0" borderId="0" xfId="0" applyFont="1" applyFill="1"/>
    <xf numFmtId="0" fontId="12" fillId="0" borderId="0" xfId="1" applyFont="1" applyFill="1"/>
    <xf numFmtId="9" fontId="9" fillId="0" borderId="1" xfId="1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/>
    </xf>
    <xf numFmtId="2" fontId="6" fillId="0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9" fillId="0" borderId="1" xfId="5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wrapText="1"/>
    </xf>
    <xf numFmtId="2" fontId="8" fillId="2" borderId="3" xfId="1" applyNumberFormat="1" applyFont="1" applyFill="1" applyBorder="1" applyAlignment="1">
      <alignment horizontal="center" vertical="center"/>
    </xf>
    <xf numFmtId="2" fontId="8" fillId="2" borderId="4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</cellXfs>
  <cellStyles count="7">
    <cellStyle name="Normal" xfId="0" builtinId="0"/>
    <cellStyle name="Normal 2" xfId="2"/>
    <cellStyle name="Normal 3" xfId="4"/>
    <cellStyle name="Normal 4" xfId="3"/>
    <cellStyle name="Normal 4 2" xfId="5"/>
    <cellStyle name="Normal 5" xfId="6"/>
    <cellStyle name="Normal_RS_spec_vent_17.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topLeftCell="A43" zoomScaleNormal="100" workbookViewId="0">
      <selection activeCell="L26" sqref="L26"/>
    </sheetView>
  </sheetViews>
  <sheetFormatPr defaultColWidth="9.140625" defaultRowHeight="12.75" customHeight="1" x14ac:dyDescent="0.25"/>
  <cols>
    <col min="1" max="1" width="5" style="32" customWidth="1"/>
    <col min="2" max="2" width="51.140625" style="32" customWidth="1"/>
    <col min="3" max="3" width="32.85546875" style="32" customWidth="1"/>
    <col min="4" max="5" width="8.5703125" style="32" customWidth="1"/>
    <col min="6" max="6" width="13.140625" style="32" customWidth="1"/>
    <col min="7" max="16384" width="9.140625" style="32"/>
  </cols>
  <sheetData>
    <row r="1" spans="1:6" ht="12.75" customHeight="1" x14ac:dyDescent="0.25">
      <c r="A1" s="46" t="s">
        <v>0</v>
      </c>
      <c r="B1" s="47"/>
      <c r="C1" s="47"/>
      <c r="D1" s="47"/>
      <c r="E1" s="47"/>
      <c r="F1" s="48"/>
    </row>
    <row r="2" spans="1:6" ht="12.7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12.75" customHeight="1" x14ac:dyDescent="0.25">
      <c r="A3" s="4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</row>
    <row r="4" spans="1:6" ht="12.75" customHeight="1" x14ac:dyDescent="0.25">
      <c r="A4" s="49" t="s">
        <v>113</v>
      </c>
      <c r="B4" s="50"/>
      <c r="C4" s="50"/>
      <c r="D4" s="50"/>
      <c r="E4" s="50"/>
      <c r="F4" s="51"/>
    </row>
    <row r="5" spans="1:6" ht="12.75" customHeight="1" x14ac:dyDescent="0.25">
      <c r="A5" s="44" t="s">
        <v>15</v>
      </c>
      <c r="B5" s="44"/>
      <c r="C5" s="44"/>
      <c r="D5" s="44"/>
      <c r="E5" s="44"/>
      <c r="F5" s="45"/>
    </row>
    <row r="6" spans="1:6" ht="36.75" x14ac:dyDescent="0.25">
      <c r="A6" s="20">
        <v>1</v>
      </c>
      <c r="B6" s="36" t="s">
        <v>38</v>
      </c>
      <c r="C6" s="37" t="s">
        <v>116</v>
      </c>
      <c r="D6" s="38">
        <v>1</v>
      </c>
      <c r="E6" s="39" t="s">
        <v>13</v>
      </c>
      <c r="F6" s="38" t="s">
        <v>39</v>
      </c>
    </row>
    <row r="7" spans="1:6" ht="12.75" customHeight="1" x14ac:dyDescent="0.25">
      <c r="A7" s="6">
        <f>A6+1</f>
        <v>2</v>
      </c>
      <c r="B7" s="13" t="s">
        <v>40</v>
      </c>
      <c r="C7" s="12" t="s">
        <v>117</v>
      </c>
      <c r="D7" s="9">
        <v>1</v>
      </c>
      <c r="E7" s="15" t="s">
        <v>13</v>
      </c>
      <c r="F7" s="40" t="s">
        <v>41</v>
      </c>
    </row>
    <row r="8" spans="1:6" ht="12.75" customHeight="1" x14ac:dyDescent="0.25">
      <c r="A8" s="6">
        <f t="shared" ref="A8:A71" si="0">A7+1</f>
        <v>3</v>
      </c>
      <c r="B8" s="36" t="s">
        <v>16</v>
      </c>
      <c r="C8" s="37" t="s">
        <v>42</v>
      </c>
      <c r="D8" s="38">
        <v>1</v>
      </c>
      <c r="E8" s="39" t="s">
        <v>13</v>
      </c>
      <c r="F8" s="38" t="s">
        <v>17</v>
      </c>
    </row>
    <row r="9" spans="1:6" ht="12.75" customHeight="1" x14ac:dyDescent="0.25">
      <c r="A9" s="6">
        <f t="shared" si="0"/>
        <v>4</v>
      </c>
      <c r="B9" s="36" t="s">
        <v>43</v>
      </c>
      <c r="C9" s="3" t="s">
        <v>118</v>
      </c>
      <c r="D9" s="38">
        <v>1</v>
      </c>
      <c r="E9" s="39" t="s">
        <v>13</v>
      </c>
      <c r="F9" s="35" t="s">
        <v>41</v>
      </c>
    </row>
    <row r="10" spans="1:6" ht="12.75" customHeight="1" x14ac:dyDescent="0.25">
      <c r="A10" s="6">
        <f t="shared" si="0"/>
        <v>5</v>
      </c>
      <c r="B10" s="36" t="s">
        <v>44</v>
      </c>
      <c r="C10" s="3" t="s">
        <v>119</v>
      </c>
      <c r="D10" s="38">
        <v>1</v>
      </c>
      <c r="E10" s="39" t="s">
        <v>13</v>
      </c>
      <c r="F10" s="35" t="s">
        <v>41</v>
      </c>
    </row>
    <row r="11" spans="1:6" ht="12.75" customHeight="1" x14ac:dyDescent="0.25">
      <c r="A11" s="6">
        <f t="shared" si="0"/>
        <v>6</v>
      </c>
      <c r="B11" s="36" t="s">
        <v>120</v>
      </c>
      <c r="C11" s="3" t="s">
        <v>121</v>
      </c>
      <c r="D11" s="38">
        <v>1</v>
      </c>
      <c r="E11" s="39" t="s">
        <v>13</v>
      </c>
      <c r="F11" s="35" t="s">
        <v>41</v>
      </c>
    </row>
    <row r="12" spans="1:6" ht="12.75" customHeight="1" x14ac:dyDescent="0.25">
      <c r="A12" s="6">
        <f t="shared" si="0"/>
        <v>7</v>
      </c>
      <c r="B12" s="36" t="s">
        <v>45</v>
      </c>
      <c r="C12" s="3" t="s">
        <v>122</v>
      </c>
      <c r="D12" s="38">
        <v>1</v>
      </c>
      <c r="E12" s="39" t="s">
        <v>13</v>
      </c>
      <c r="F12" s="35" t="s">
        <v>41</v>
      </c>
    </row>
    <row r="13" spans="1:6" ht="12.75" customHeight="1" x14ac:dyDescent="0.25">
      <c r="A13" s="6">
        <f t="shared" si="0"/>
        <v>8</v>
      </c>
      <c r="B13" s="36" t="s">
        <v>46</v>
      </c>
      <c r="C13" s="3" t="s">
        <v>47</v>
      </c>
      <c r="D13" s="38">
        <v>1</v>
      </c>
      <c r="E13" s="39" t="s">
        <v>13</v>
      </c>
      <c r="F13" s="35" t="s">
        <v>41</v>
      </c>
    </row>
    <row r="14" spans="1:6" ht="12.75" customHeight="1" x14ac:dyDescent="0.25">
      <c r="A14" s="6">
        <f t="shared" si="0"/>
        <v>9</v>
      </c>
      <c r="B14" s="36" t="s">
        <v>46</v>
      </c>
      <c r="C14" s="3" t="s">
        <v>96</v>
      </c>
      <c r="D14" s="38">
        <v>1</v>
      </c>
      <c r="E14" s="39" t="s">
        <v>13</v>
      </c>
      <c r="F14" s="35" t="s">
        <v>41</v>
      </c>
    </row>
    <row r="15" spans="1:6" ht="12.75" customHeight="1" x14ac:dyDescent="0.25">
      <c r="A15" s="6">
        <f t="shared" si="0"/>
        <v>10</v>
      </c>
      <c r="B15" s="36" t="s">
        <v>97</v>
      </c>
      <c r="C15" s="3" t="s">
        <v>123</v>
      </c>
      <c r="D15" s="38">
        <v>1</v>
      </c>
      <c r="E15" s="39" t="s">
        <v>13</v>
      </c>
      <c r="F15" s="35"/>
    </row>
    <row r="16" spans="1:6" ht="12.75" customHeight="1" x14ac:dyDescent="0.25">
      <c r="A16" s="6">
        <f t="shared" si="0"/>
        <v>11</v>
      </c>
      <c r="B16" s="36" t="s">
        <v>48</v>
      </c>
      <c r="C16" s="3" t="s">
        <v>124</v>
      </c>
      <c r="D16" s="38">
        <v>1</v>
      </c>
      <c r="E16" s="39" t="s">
        <v>13</v>
      </c>
      <c r="F16" s="35" t="s">
        <v>41</v>
      </c>
    </row>
    <row r="17" spans="1:6" ht="12.75" customHeight="1" x14ac:dyDescent="0.25">
      <c r="A17" s="6">
        <f t="shared" si="0"/>
        <v>12</v>
      </c>
      <c r="B17" s="36" t="s">
        <v>49</v>
      </c>
      <c r="C17" s="3" t="s">
        <v>50</v>
      </c>
      <c r="D17" s="38">
        <v>1</v>
      </c>
      <c r="E17" s="39" t="s">
        <v>13</v>
      </c>
      <c r="F17" s="35" t="s">
        <v>41</v>
      </c>
    </row>
    <row r="18" spans="1:6" ht="12.75" customHeight="1" x14ac:dyDescent="0.25">
      <c r="A18" s="6">
        <f t="shared" si="0"/>
        <v>13</v>
      </c>
      <c r="B18" s="36" t="s">
        <v>51</v>
      </c>
      <c r="C18" s="3" t="s">
        <v>125</v>
      </c>
      <c r="D18" s="38">
        <v>1</v>
      </c>
      <c r="E18" s="39" t="s">
        <v>13</v>
      </c>
      <c r="F18" s="35" t="s">
        <v>41</v>
      </c>
    </row>
    <row r="19" spans="1:6" ht="12.75" customHeight="1" x14ac:dyDescent="0.25">
      <c r="A19" s="6">
        <f t="shared" si="0"/>
        <v>14</v>
      </c>
      <c r="B19" s="36" t="s">
        <v>52</v>
      </c>
      <c r="C19" s="3" t="s">
        <v>53</v>
      </c>
      <c r="D19" s="38">
        <v>1</v>
      </c>
      <c r="E19" s="39" t="s">
        <v>13</v>
      </c>
      <c r="F19" s="35" t="s">
        <v>41</v>
      </c>
    </row>
    <row r="20" spans="1:6" ht="12.75" customHeight="1" x14ac:dyDescent="0.25">
      <c r="A20" s="6">
        <f t="shared" si="0"/>
        <v>15</v>
      </c>
      <c r="B20" s="24" t="s">
        <v>54</v>
      </c>
      <c r="C20" s="27" t="s">
        <v>126</v>
      </c>
      <c r="D20" s="25">
        <v>1</v>
      </c>
      <c r="E20" s="26" t="s">
        <v>13</v>
      </c>
      <c r="F20" s="28" t="s">
        <v>41</v>
      </c>
    </row>
    <row r="21" spans="1:6" ht="12.75" customHeight="1" x14ac:dyDescent="0.25">
      <c r="A21" s="6">
        <f t="shared" si="0"/>
        <v>16</v>
      </c>
      <c r="B21" s="24" t="s">
        <v>55</v>
      </c>
      <c r="C21" s="27" t="s">
        <v>53</v>
      </c>
      <c r="D21" s="25">
        <v>1</v>
      </c>
      <c r="E21" s="26" t="s">
        <v>13</v>
      </c>
      <c r="F21" s="28" t="s">
        <v>41</v>
      </c>
    </row>
    <row r="22" spans="1:6" ht="12.75" customHeight="1" x14ac:dyDescent="0.25">
      <c r="A22" s="6">
        <f t="shared" si="0"/>
        <v>17</v>
      </c>
      <c r="B22" s="24" t="s">
        <v>54</v>
      </c>
      <c r="C22" s="27" t="s">
        <v>127</v>
      </c>
      <c r="D22" s="25">
        <v>1</v>
      </c>
      <c r="E22" s="26" t="s">
        <v>13</v>
      </c>
      <c r="F22" s="28" t="s">
        <v>41</v>
      </c>
    </row>
    <row r="23" spans="1:6" ht="12.75" customHeight="1" x14ac:dyDescent="0.25">
      <c r="A23" s="6">
        <f t="shared" si="0"/>
        <v>18</v>
      </c>
      <c r="B23" s="24" t="s">
        <v>55</v>
      </c>
      <c r="C23" s="27" t="s">
        <v>53</v>
      </c>
      <c r="D23" s="25">
        <v>1</v>
      </c>
      <c r="E23" s="26" t="s">
        <v>13</v>
      </c>
      <c r="F23" s="28" t="s">
        <v>41</v>
      </c>
    </row>
    <row r="24" spans="1:6" ht="12.75" customHeight="1" x14ac:dyDescent="0.25">
      <c r="A24" s="6">
        <f t="shared" si="0"/>
        <v>19</v>
      </c>
      <c r="B24" s="24" t="s">
        <v>56</v>
      </c>
      <c r="C24" s="27" t="s">
        <v>57</v>
      </c>
      <c r="D24" s="25">
        <v>2</v>
      </c>
      <c r="E24" s="26" t="s">
        <v>13</v>
      </c>
      <c r="F24" s="28" t="s">
        <v>41</v>
      </c>
    </row>
    <row r="25" spans="1:6" ht="12.75" customHeight="1" x14ac:dyDescent="0.25">
      <c r="A25" s="6">
        <f t="shared" si="0"/>
        <v>20</v>
      </c>
      <c r="B25" s="24" t="s">
        <v>58</v>
      </c>
      <c r="C25" s="27" t="s">
        <v>59</v>
      </c>
      <c r="D25" s="25">
        <v>3</v>
      </c>
      <c r="E25" s="26" t="s">
        <v>13</v>
      </c>
      <c r="F25" s="28" t="s">
        <v>41</v>
      </c>
    </row>
    <row r="26" spans="1:6" ht="12.75" customHeight="1" x14ac:dyDescent="0.25">
      <c r="A26" s="6">
        <f t="shared" si="0"/>
        <v>21</v>
      </c>
      <c r="B26" s="24" t="s">
        <v>60</v>
      </c>
      <c r="C26" s="19" t="s">
        <v>61</v>
      </c>
      <c r="D26" s="25">
        <v>1</v>
      </c>
      <c r="E26" s="26" t="s">
        <v>13</v>
      </c>
      <c r="F26" s="25" t="s">
        <v>41</v>
      </c>
    </row>
    <row r="27" spans="1:6" ht="12.75" customHeight="1" x14ac:dyDescent="0.25">
      <c r="A27" s="6">
        <f t="shared" si="0"/>
        <v>22</v>
      </c>
      <c r="B27" s="24" t="s">
        <v>62</v>
      </c>
      <c r="C27" s="27" t="s">
        <v>63</v>
      </c>
      <c r="D27" s="41">
        <v>1</v>
      </c>
      <c r="E27" s="26" t="s">
        <v>13</v>
      </c>
      <c r="F27" s="28" t="s">
        <v>41</v>
      </c>
    </row>
    <row r="28" spans="1:6" ht="12.75" customHeight="1" x14ac:dyDescent="0.25">
      <c r="A28" s="6">
        <f t="shared" si="0"/>
        <v>23</v>
      </c>
      <c r="B28" s="24" t="s">
        <v>64</v>
      </c>
      <c r="C28" s="42" t="s">
        <v>65</v>
      </c>
      <c r="D28" s="25">
        <v>1</v>
      </c>
      <c r="E28" s="26" t="s">
        <v>13</v>
      </c>
      <c r="F28" s="25" t="s">
        <v>66</v>
      </c>
    </row>
    <row r="29" spans="1:6" ht="12.75" customHeight="1" x14ac:dyDescent="0.25">
      <c r="A29" s="6">
        <f t="shared" si="0"/>
        <v>24</v>
      </c>
      <c r="B29" s="8" t="s">
        <v>33</v>
      </c>
      <c r="C29" s="37" t="s">
        <v>128</v>
      </c>
      <c r="D29" s="38">
        <v>1</v>
      </c>
      <c r="E29" s="39" t="s">
        <v>13</v>
      </c>
      <c r="F29" s="38" t="s">
        <v>66</v>
      </c>
    </row>
    <row r="30" spans="1:6" ht="12.75" customHeight="1" x14ac:dyDescent="0.25">
      <c r="A30" s="6">
        <f t="shared" si="0"/>
        <v>25</v>
      </c>
      <c r="B30" s="8" t="s">
        <v>33</v>
      </c>
      <c r="C30" s="37" t="s">
        <v>129</v>
      </c>
      <c r="D30" s="38">
        <v>1</v>
      </c>
      <c r="E30" s="39" t="s">
        <v>13</v>
      </c>
      <c r="F30" s="38" t="s">
        <v>66</v>
      </c>
    </row>
    <row r="31" spans="1:6" ht="12.75" customHeight="1" x14ac:dyDescent="0.25">
      <c r="A31" s="6">
        <f t="shared" si="0"/>
        <v>26</v>
      </c>
      <c r="B31" s="8" t="s">
        <v>33</v>
      </c>
      <c r="C31" s="37" t="s">
        <v>130</v>
      </c>
      <c r="D31" s="38">
        <v>1</v>
      </c>
      <c r="E31" s="39" t="s">
        <v>13</v>
      </c>
      <c r="F31" s="38" t="s">
        <v>66</v>
      </c>
    </row>
    <row r="32" spans="1:6" ht="12.75" customHeight="1" x14ac:dyDescent="0.25">
      <c r="A32" s="6">
        <f t="shared" si="0"/>
        <v>27</v>
      </c>
      <c r="B32" s="36" t="s">
        <v>36</v>
      </c>
      <c r="C32" s="37"/>
      <c r="D32" s="38">
        <v>1</v>
      </c>
      <c r="E32" s="39" t="s">
        <v>13</v>
      </c>
      <c r="F32" s="38"/>
    </row>
    <row r="33" spans="1:6" ht="12.75" customHeight="1" x14ac:dyDescent="0.25">
      <c r="A33" s="6">
        <f t="shared" si="0"/>
        <v>28</v>
      </c>
      <c r="B33" s="36" t="s">
        <v>67</v>
      </c>
      <c r="C33" s="21" t="s">
        <v>68</v>
      </c>
      <c r="D33" s="38">
        <v>2</v>
      </c>
      <c r="E33" s="39" t="s">
        <v>13</v>
      </c>
      <c r="F33" s="43"/>
    </row>
    <row r="34" spans="1:6" ht="12.75" customHeight="1" x14ac:dyDescent="0.25">
      <c r="A34" s="6">
        <f t="shared" si="0"/>
        <v>29</v>
      </c>
      <c r="B34" s="24" t="s">
        <v>67</v>
      </c>
      <c r="C34" s="19" t="s">
        <v>69</v>
      </c>
      <c r="D34" s="25">
        <v>2</v>
      </c>
      <c r="E34" s="26" t="s">
        <v>13</v>
      </c>
      <c r="F34" s="29"/>
    </row>
    <row r="35" spans="1:6" ht="12.75" customHeight="1" x14ac:dyDescent="0.25">
      <c r="A35" s="6">
        <f t="shared" si="0"/>
        <v>30</v>
      </c>
      <c r="B35" s="24" t="s">
        <v>132</v>
      </c>
      <c r="C35" s="27" t="s">
        <v>131</v>
      </c>
      <c r="D35" s="25">
        <v>1</v>
      </c>
      <c r="E35" s="26" t="s">
        <v>13</v>
      </c>
      <c r="F35" s="29"/>
    </row>
    <row r="36" spans="1:6" ht="12.75" customHeight="1" x14ac:dyDescent="0.25">
      <c r="A36" s="6">
        <f t="shared" si="0"/>
        <v>31</v>
      </c>
      <c r="B36" s="24" t="s">
        <v>132</v>
      </c>
      <c r="C36" s="27" t="s">
        <v>133</v>
      </c>
      <c r="D36" s="25">
        <v>1</v>
      </c>
      <c r="E36" s="26" t="s">
        <v>13</v>
      </c>
      <c r="F36" s="29"/>
    </row>
    <row r="37" spans="1:6" ht="12.75" customHeight="1" x14ac:dyDescent="0.25">
      <c r="A37" s="6">
        <f t="shared" si="0"/>
        <v>32</v>
      </c>
      <c r="B37" s="24" t="s">
        <v>132</v>
      </c>
      <c r="C37" s="27" t="s">
        <v>134</v>
      </c>
      <c r="D37" s="25">
        <v>1</v>
      </c>
      <c r="E37" s="26" t="s">
        <v>13</v>
      </c>
      <c r="F37" s="29"/>
    </row>
    <row r="38" spans="1:6" ht="12.75" customHeight="1" x14ac:dyDescent="0.25">
      <c r="A38" s="6">
        <f t="shared" si="0"/>
        <v>33</v>
      </c>
      <c r="B38" s="24" t="s">
        <v>132</v>
      </c>
      <c r="C38" s="27" t="s">
        <v>114</v>
      </c>
      <c r="D38" s="25">
        <v>1</v>
      </c>
      <c r="E38" s="26" t="s">
        <v>13</v>
      </c>
      <c r="F38" s="29"/>
    </row>
    <row r="39" spans="1:6" ht="12.75" customHeight="1" x14ac:dyDescent="0.25">
      <c r="A39" s="6">
        <f t="shared" si="0"/>
        <v>34</v>
      </c>
      <c r="B39" s="24" t="s">
        <v>70</v>
      </c>
      <c r="C39" s="27" t="s">
        <v>71</v>
      </c>
      <c r="D39" s="25">
        <v>2</v>
      </c>
      <c r="E39" s="26" t="s">
        <v>13</v>
      </c>
      <c r="F39" s="29"/>
    </row>
    <row r="40" spans="1:6" ht="12.75" customHeight="1" x14ac:dyDescent="0.25">
      <c r="A40" s="6">
        <f t="shared" si="0"/>
        <v>35</v>
      </c>
      <c r="B40" s="24" t="s">
        <v>70</v>
      </c>
      <c r="C40" s="27" t="s">
        <v>75</v>
      </c>
      <c r="D40" s="25">
        <v>2</v>
      </c>
      <c r="E40" s="26" t="s">
        <v>13</v>
      </c>
      <c r="F40" s="29"/>
    </row>
    <row r="41" spans="1:6" ht="12.75" customHeight="1" x14ac:dyDescent="0.25">
      <c r="A41" s="6">
        <f t="shared" si="0"/>
        <v>36</v>
      </c>
      <c r="B41" s="24" t="s">
        <v>70</v>
      </c>
      <c r="C41" s="27" t="s">
        <v>72</v>
      </c>
      <c r="D41" s="25">
        <v>5</v>
      </c>
      <c r="E41" s="26" t="s">
        <v>13</v>
      </c>
      <c r="F41" s="29"/>
    </row>
    <row r="42" spans="1:6" ht="12.75" customHeight="1" x14ac:dyDescent="0.25">
      <c r="A42" s="6">
        <f t="shared" si="0"/>
        <v>37</v>
      </c>
      <c r="B42" s="24" t="s">
        <v>70</v>
      </c>
      <c r="C42" s="27" t="s">
        <v>77</v>
      </c>
      <c r="D42" s="25">
        <v>8</v>
      </c>
      <c r="E42" s="26" t="s">
        <v>13</v>
      </c>
      <c r="F42" s="29"/>
    </row>
    <row r="43" spans="1:6" ht="12.75" customHeight="1" x14ac:dyDescent="0.25">
      <c r="A43" s="6">
        <f t="shared" si="0"/>
        <v>38</v>
      </c>
      <c r="B43" s="24" t="s">
        <v>70</v>
      </c>
      <c r="C43" s="27" t="s">
        <v>136</v>
      </c>
      <c r="D43" s="25">
        <v>2</v>
      </c>
      <c r="E43" s="26" t="s">
        <v>13</v>
      </c>
      <c r="F43" s="29"/>
    </row>
    <row r="44" spans="1:6" ht="12.75" customHeight="1" x14ac:dyDescent="0.25">
      <c r="A44" s="6">
        <f t="shared" si="0"/>
        <v>39</v>
      </c>
      <c r="B44" s="24" t="s">
        <v>70</v>
      </c>
      <c r="C44" s="27" t="s">
        <v>137</v>
      </c>
      <c r="D44" s="25">
        <v>2</v>
      </c>
      <c r="E44" s="26" t="s">
        <v>13</v>
      </c>
      <c r="F44" s="29"/>
    </row>
    <row r="45" spans="1:6" ht="12.75" customHeight="1" x14ac:dyDescent="0.25">
      <c r="A45" s="6">
        <f t="shared" si="0"/>
        <v>40</v>
      </c>
      <c r="B45" s="24" t="s">
        <v>70</v>
      </c>
      <c r="C45" s="27" t="s">
        <v>139</v>
      </c>
      <c r="D45" s="25">
        <v>2</v>
      </c>
      <c r="E45" s="26" t="s">
        <v>13</v>
      </c>
      <c r="F45" s="29"/>
    </row>
    <row r="46" spans="1:6" ht="12.75" customHeight="1" x14ac:dyDescent="0.25">
      <c r="A46" s="6">
        <f t="shared" si="0"/>
        <v>41</v>
      </c>
      <c r="B46" s="24" t="s">
        <v>73</v>
      </c>
      <c r="C46" s="27" t="s">
        <v>135</v>
      </c>
      <c r="D46" s="25">
        <v>2</v>
      </c>
      <c r="E46" s="26" t="s">
        <v>13</v>
      </c>
      <c r="F46" s="29"/>
    </row>
    <row r="47" spans="1:6" ht="12.75" customHeight="1" x14ac:dyDescent="0.25">
      <c r="A47" s="6">
        <f t="shared" si="0"/>
        <v>42</v>
      </c>
      <c r="B47" s="24" t="s">
        <v>73</v>
      </c>
      <c r="C47" s="27" t="s">
        <v>99</v>
      </c>
      <c r="D47" s="25">
        <v>2</v>
      </c>
      <c r="E47" s="26" t="s">
        <v>13</v>
      </c>
      <c r="F47" s="29"/>
    </row>
    <row r="48" spans="1:6" ht="12.75" customHeight="1" x14ac:dyDescent="0.25">
      <c r="A48" s="6">
        <f t="shared" si="0"/>
        <v>43</v>
      </c>
      <c r="B48" s="24" t="s">
        <v>73</v>
      </c>
      <c r="C48" s="27" t="s">
        <v>74</v>
      </c>
      <c r="D48" s="25">
        <v>2</v>
      </c>
      <c r="E48" s="26" t="s">
        <v>13</v>
      </c>
      <c r="F48" s="29"/>
    </row>
    <row r="49" spans="1:6" ht="12.75" customHeight="1" x14ac:dyDescent="0.25">
      <c r="A49" s="6">
        <f t="shared" si="0"/>
        <v>44</v>
      </c>
      <c r="B49" s="24" t="s">
        <v>73</v>
      </c>
      <c r="C49" s="27" t="s">
        <v>98</v>
      </c>
      <c r="D49" s="25">
        <v>4</v>
      </c>
      <c r="E49" s="26" t="s">
        <v>13</v>
      </c>
      <c r="F49" s="29"/>
    </row>
    <row r="50" spans="1:6" ht="12.75" customHeight="1" x14ac:dyDescent="0.25">
      <c r="A50" s="6">
        <f t="shared" si="0"/>
        <v>45</v>
      </c>
      <c r="B50" s="30" t="s">
        <v>18</v>
      </c>
      <c r="C50" s="19" t="s">
        <v>75</v>
      </c>
      <c r="D50" s="19">
        <v>8</v>
      </c>
      <c r="E50" s="26" t="s">
        <v>13</v>
      </c>
      <c r="F50" s="29"/>
    </row>
    <row r="51" spans="1:6" ht="12.75" customHeight="1" x14ac:dyDescent="0.25">
      <c r="A51" s="6">
        <f t="shared" si="0"/>
        <v>46</v>
      </c>
      <c r="B51" s="24" t="s">
        <v>76</v>
      </c>
      <c r="C51" s="19" t="s">
        <v>71</v>
      </c>
      <c r="D51" s="25">
        <v>1</v>
      </c>
      <c r="E51" s="26" t="s">
        <v>13</v>
      </c>
      <c r="F51" s="29"/>
    </row>
    <row r="52" spans="1:6" ht="12.75" customHeight="1" x14ac:dyDescent="0.25">
      <c r="A52" s="6">
        <f t="shared" si="0"/>
        <v>47</v>
      </c>
      <c r="B52" s="24" t="s">
        <v>76</v>
      </c>
      <c r="C52" s="19" t="s">
        <v>75</v>
      </c>
      <c r="D52" s="25">
        <v>1</v>
      </c>
      <c r="E52" s="26" t="s">
        <v>13</v>
      </c>
      <c r="F52" s="29"/>
    </row>
    <row r="53" spans="1:6" ht="12.75" customHeight="1" x14ac:dyDescent="0.25">
      <c r="A53" s="6">
        <f t="shared" si="0"/>
        <v>48</v>
      </c>
      <c r="B53" s="24" t="s">
        <v>76</v>
      </c>
      <c r="C53" s="19" t="s">
        <v>72</v>
      </c>
      <c r="D53" s="25">
        <v>1</v>
      </c>
      <c r="E53" s="26" t="s">
        <v>13</v>
      </c>
      <c r="F53" s="29"/>
    </row>
    <row r="54" spans="1:6" ht="12.75" customHeight="1" x14ac:dyDescent="0.25">
      <c r="A54" s="6">
        <f t="shared" si="0"/>
        <v>49</v>
      </c>
      <c r="B54" s="24" t="s">
        <v>78</v>
      </c>
      <c r="C54" s="19" t="s">
        <v>71</v>
      </c>
      <c r="D54" s="25">
        <v>1</v>
      </c>
      <c r="E54" s="26" t="s">
        <v>13</v>
      </c>
      <c r="F54" s="29"/>
    </row>
    <row r="55" spans="1:6" ht="12.75" customHeight="1" x14ac:dyDescent="0.25">
      <c r="A55" s="6">
        <f t="shared" si="0"/>
        <v>50</v>
      </c>
      <c r="B55" s="24" t="s">
        <v>78</v>
      </c>
      <c r="C55" s="19" t="s">
        <v>75</v>
      </c>
      <c r="D55" s="25">
        <v>1</v>
      </c>
      <c r="E55" s="26" t="s">
        <v>13</v>
      </c>
      <c r="F55" s="29"/>
    </row>
    <row r="56" spans="1:6" ht="12.75" customHeight="1" x14ac:dyDescent="0.25">
      <c r="A56" s="6">
        <f t="shared" si="0"/>
        <v>51</v>
      </c>
      <c r="B56" s="24" t="s">
        <v>78</v>
      </c>
      <c r="C56" s="19" t="s">
        <v>136</v>
      </c>
      <c r="D56" s="25">
        <v>1</v>
      </c>
      <c r="E56" s="26" t="s">
        <v>13</v>
      </c>
      <c r="F56" s="29"/>
    </row>
    <row r="57" spans="1:6" ht="12.75" customHeight="1" x14ac:dyDescent="0.25">
      <c r="A57" s="6">
        <f t="shared" si="0"/>
        <v>52</v>
      </c>
      <c r="B57" s="24" t="s">
        <v>78</v>
      </c>
      <c r="C57" s="19" t="s">
        <v>137</v>
      </c>
      <c r="D57" s="25">
        <v>1</v>
      </c>
      <c r="E57" s="26" t="s">
        <v>13</v>
      </c>
      <c r="F57" s="29"/>
    </row>
    <row r="58" spans="1:6" ht="12.75" customHeight="1" x14ac:dyDescent="0.25">
      <c r="A58" s="6">
        <f t="shared" si="0"/>
        <v>53</v>
      </c>
      <c r="B58" s="24" t="s">
        <v>79</v>
      </c>
      <c r="C58" s="19" t="s">
        <v>98</v>
      </c>
      <c r="D58" s="25">
        <v>1</v>
      </c>
      <c r="E58" s="26" t="s">
        <v>13</v>
      </c>
      <c r="F58" s="29"/>
    </row>
    <row r="59" spans="1:6" ht="12.75" customHeight="1" x14ac:dyDescent="0.25">
      <c r="A59" s="6">
        <f t="shared" si="0"/>
        <v>54</v>
      </c>
      <c r="B59" s="24" t="s">
        <v>79</v>
      </c>
      <c r="C59" s="19" t="s">
        <v>138</v>
      </c>
      <c r="D59" s="25">
        <v>1</v>
      </c>
      <c r="E59" s="26" t="s">
        <v>13</v>
      </c>
      <c r="F59" s="29"/>
    </row>
    <row r="60" spans="1:6" ht="12.75" customHeight="1" x14ac:dyDescent="0.25">
      <c r="A60" s="6">
        <f t="shared" si="0"/>
        <v>55</v>
      </c>
      <c r="B60" s="24" t="s">
        <v>80</v>
      </c>
      <c r="C60" s="27" t="s">
        <v>81</v>
      </c>
      <c r="D60" s="25">
        <v>9</v>
      </c>
      <c r="E60" s="26" t="s">
        <v>13</v>
      </c>
      <c r="F60" s="28"/>
    </row>
    <row r="61" spans="1:6" ht="12.75" customHeight="1" x14ac:dyDescent="0.25">
      <c r="A61" s="6">
        <f t="shared" si="0"/>
        <v>56</v>
      </c>
      <c r="B61" s="24" t="s">
        <v>80</v>
      </c>
      <c r="C61" s="27" t="s">
        <v>82</v>
      </c>
      <c r="D61" s="25">
        <v>3</v>
      </c>
      <c r="E61" s="26" t="s">
        <v>13</v>
      </c>
      <c r="F61" s="28"/>
    </row>
    <row r="62" spans="1:6" ht="12.75" customHeight="1" x14ac:dyDescent="0.25">
      <c r="A62" s="6">
        <f t="shared" si="0"/>
        <v>57</v>
      </c>
      <c r="B62" s="24" t="s">
        <v>83</v>
      </c>
      <c r="C62" s="27" t="s">
        <v>84</v>
      </c>
      <c r="D62" s="25">
        <v>2</v>
      </c>
      <c r="E62" s="26" t="s">
        <v>13</v>
      </c>
      <c r="F62" s="28"/>
    </row>
    <row r="63" spans="1:6" ht="12.75" customHeight="1" x14ac:dyDescent="0.25">
      <c r="A63" s="6">
        <f t="shared" si="0"/>
        <v>58</v>
      </c>
      <c r="B63" s="24" t="s">
        <v>85</v>
      </c>
      <c r="C63" s="27" t="s">
        <v>19</v>
      </c>
      <c r="D63" s="25">
        <v>9</v>
      </c>
      <c r="E63" s="26" t="s">
        <v>13</v>
      </c>
      <c r="F63" s="28"/>
    </row>
    <row r="64" spans="1:6" ht="12.75" customHeight="1" x14ac:dyDescent="0.25">
      <c r="A64" s="6">
        <f t="shared" si="0"/>
        <v>59</v>
      </c>
      <c r="B64" s="30" t="s">
        <v>21</v>
      </c>
      <c r="C64" s="19" t="s">
        <v>86</v>
      </c>
      <c r="D64" s="19">
        <v>12</v>
      </c>
      <c r="E64" s="19" t="s">
        <v>13</v>
      </c>
      <c r="F64" s="29"/>
    </row>
    <row r="65" spans="1:6" ht="12.75" customHeight="1" x14ac:dyDescent="0.25">
      <c r="A65" s="6">
        <f t="shared" si="0"/>
        <v>60</v>
      </c>
      <c r="B65" s="30" t="s">
        <v>21</v>
      </c>
      <c r="C65" s="19" t="s">
        <v>87</v>
      </c>
      <c r="D65" s="19">
        <v>8</v>
      </c>
      <c r="E65" s="19" t="s">
        <v>13</v>
      </c>
      <c r="F65" s="29"/>
    </row>
    <row r="66" spans="1:6" ht="12.75" customHeight="1" x14ac:dyDescent="0.25">
      <c r="A66" s="6">
        <f t="shared" si="0"/>
        <v>61</v>
      </c>
      <c r="B66" s="30" t="s">
        <v>20</v>
      </c>
      <c r="C66" s="19" t="s">
        <v>88</v>
      </c>
      <c r="D66" s="19">
        <v>4</v>
      </c>
      <c r="E66" s="19" t="s">
        <v>13</v>
      </c>
      <c r="F66" s="29"/>
    </row>
    <row r="67" spans="1:6" ht="12.75" customHeight="1" x14ac:dyDescent="0.25">
      <c r="A67" s="6">
        <f t="shared" si="0"/>
        <v>62</v>
      </c>
      <c r="B67" s="30" t="s">
        <v>20</v>
      </c>
      <c r="C67" s="19" t="s">
        <v>89</v>
      </c>
      <c r="D67" s="19">
        <v>7</v>
      </c>
      <c r="E67" s="19" t="s">
        <v>13</v>
      </c>
      <c r="F67" s="29"/>
    </row>
    <row r="68" spans="1:6" ht="12.75" customHeight="1" x14ac:dyDescent="0.25">
      <c r="A68" s="6">
        <f t="shared" si="0"/>
        <v>63</v>
      </c>
      <c r="B68" s="30" t="s">
        <v>101</v>
      </c>
      <c r="C68" s="19" t="s">
        <v>37</v>
      </c>
      <c r="D68" s="25">
        <v>1</v>
      </c>
      <c r="E68" s="26" t="s">
        <v>13</v>
      </c>
      <c r="F68" s="29"/>
    </row>
    <row r="69" spans="1:6" ht="12.75" customHeight="1" x14ac:dyDescent="0.25">
      <c r="A69" s="6">
        <f t="shared" si="0"/>
        <v>64</v>
      </c>
      <c r="B69" s="30" t="s">
        <v>102</v>
      </c>
      <c r="C69" s="34">
        <v>0.35</v>
      </c>
      <c r="D69" s="25">
        <v>100</v>
      </c>
      <c r="E69" s="26" t="s">
        <v>103</v>
      </c>
      <c r="F69" s="29"/>
    </row>
    <row r="70" spans="1:6" ht="12.75" customHeight="1" x14ac:dyDescent="0.25">
      <c r="A70" s="6">
        <f t="shared" si="0"/>
        <v>65</v>
      </c>
      <c r="B70" s="24" t="s">
        <v>100</v>
      </c>
      <c r="C70" s="23" t="s">
        <v>109</v>
      </c>
      <c r="D70" s="25">
        <v>10</v>
      </c>
      <c r="E70" s="26" t="s">
        <v>140</v>
      </c>
      <c r="F70" s="28"/>
    </row>
    <row r="71" spans="1:6" ht="12.75" customHeight="1" x14ac:dyDescent="0.25">
      <c r="A71" s="6">
        <f t="shared" si="0"/>
        <v>66</v>
      </c>
      <c r="B71" s="24" t="s">
        <v>100</v>
      </c>
      <c r="C71" s="23" t="s">
        <v>108</v>
      </c>
      <c r="D71" s="25">
        <v>50</v>
      </c>
      <c r="E71" s="26" t="s">
        <v>140</v>
      </c>
      <c r="F71" s="28"/>
    </row>
    <row r="72" spans="1:6" ht="12.75" customHeight="1" x14ac:dyDescent="0.25">
      <c r="A72" s="6">
        <f t="shared" ref="A72:A95" si="1">A71+1</f>
        <v>67</v>
      </c>
      <c r="B72" s="24" t="s">
        <v>100</v>
      </c>
      <c r="C72" s="23" t="s">
        <v>106</v>
      </c>
      <c r="D72" s="25">
        <v>30</v>
      </c>
      <c r="E72" s="26" t="s">
        <v>140</v>
      </c>
      <c r="F72" s="28"/>
    </row>
    <row r="73" spans="1:6" ht="12.75" customHeight="1" x14ac:dyDescent="0.25">
      <c r="A73" s="6">
        <f t="shared" si="1"/>
        <v>68</v>
      </c>
      <c r="B73" s="24" t="s">
        <v>100</v>
      </c>
      <c r="C73" s="23" t="s">
        <v>105</v>
      </c>
      <c r="D73" s="25">
        <v>20</v>
      </c>
      <c r="E73" s="26" t="s">
        <v>140</v>
      </c>
      <c r="F73" s="28"/>
    </row>
    <row r="74" spans="1:6" ht="12.75" customHeight="1" x14ac:dyDescent="0.25">
      <c r="A74" s="6">
        <f t="shared" si="1"/>
        <v>69</v>
      </c>
      <c r="B74" s="24" t="s">
        <v>100</v>
      </c>
      <c r="C74" s="23" t="s">
        <v>104</v>
      </c>
      <c r="D74" s="25">
        <v>20</v>
      </c>
      <c r="E74" s="26" t="s">
        <v>140</v>
      </c>
      <c r="F74" s="28"/>
    </row>
    <row r="75" spans="1:6" ht="12.75" customHeight="1" x14ac:dyDescent="0.25">
      <c r="A75" s="6">
        <f t="shared" si="1"/>
        <v>70</v>
      </c>
      <c r="B75" s="24" t="s">
        <v>100</v>
      </c>
      <c r="C75" s="23" t="s">
        <v>115</v>
      </c>
      <c r="D75" s="25">
        <v>10</v>
      </c>
      <c r="E75" s="26" t="s">
        <v>140</v>
      </c>
      <c r="F75" s="28"/>
    </row>
    <row r="76" spans="1:6" ht="12.75" customHeight="1" x14ac:dyDescent="0.25">
      <c r="A76" s="6">
        <f t="shared" si="1"/>
        <v>71</v>
      </c>
      <c r="B76" s="30" t="s">
        <v>90</v>
      </c>
      <c r="C76" s="27" t="s">
        <v>91</v>
      </c>
      <c r="D76" s="28">
        <v>5</v>
      </c>
      <c r="E76" s="26" t="s">
        <v>140</v>
      </c>
      <c r="F76" s="29"/>
    </row>
    <row r="77" spans="1:6" ht="12.75" customHeight="1" x14ac:dyDescent="0.25">
      <c r="A77" s="6">
        <f t="shared" si="1"/>
        <v>72</v>
      </c>
      <c r="B77" s="30" t="s">
        <v>92</v>
      </c>
      <c r="C77" s="23" t="s">
        <v>109</v>
      </c>
      <c r="D77" s="28">
        <v>5</v>
      </c>
      <c r="E77" s="26" t="s">
        <v>140</v>
      </c>
      <c r="F77" s="28"/>
    </row>
    <row r="78" spans="1:6" ht="12.75" customHeight="1" x14ac:dyDescent="0.25">
      <c r="A78" s="6">
        <f t="shared" si="1"/>
        <v>73</v>
      </c>
      <c r="B78" s="30" t="s">
        <v>92</v>
      </c>
      <c r="C78" s="23" t="s">
        <v>107</v>
      </c>
      <c r="D78" s="28">
        <v>10</v>
      </c>
      <c r="E78" s="26" t="s">
        <v>140</v>
      </c>
      <c r="F78" s="28"/>
    </row>
    <row r="79" spans="1:6" ht="12.75" customHeight="1" x14ac:dyDescent="0.25">
      <c r="A79" s="6">
        <f t="shared" si="1"/>
        <v>74</v>
      </c>
      <c r="B79" s="31" t="s">
        <v>93</v>
      </c>
      <c r="C79" s="19" t="s">
        <v>22</v>
      </c>
      <c r="D79" s="25">
        <v>11</v>
      </c>
      <c r="E79" s="26" t="s">
        <v>140</v>
      </c>
      <c r="F79" s="28"/>
    </row>
    <row r="80" spans="1:6" ht="12.75" customHeight="1" x14ac:dyDescent="0.25">
      <c r="A80" s="6">
        <f t="shared" si="1"/>
        <v>75</v>
      </c>
      <c r="B80" s="31" t="s">
        <v>93</v>
      </c>
      <c r="C80" s="19" t="s">
        <v>32</v>
      </c>
      <c r="D80" s="25">
        <v>55</v>
      </c>
      <c r="E80" s="26" t="s">
        <v>140</v>
      </c>
      <c r="F80" s="28"/>
    </row>
    <row r="81" spans="1:10" ht="12.75" customHeight="1" x14ac:dyDescent="0.25">
      <c r="A81" s="6">
        <f t="shared" si="1"/>
        <v>76</v>
      </c>
      <c r="B81" s="31" t="s">
        <v>93</v>
      </c>
      <c r="C81" s="19" t="s">
        <v>110</v>
      </c>
      <c r="D81" s="25">
        <v>35</v>
      </c>
      <c r="E81" s="26" t="s">
        <v>140</v>
      </c>
      <c r="F81" s="28"/>
    </row>
    <row r="82" spans="1:10" ht="12.75" customHeight="1" x14ac:dyDescent="0.25">
      <c r="A82" s="6">
        <f t="shared" si="1"/>
        <v>77</v>
      </c>
      <c r="B82" s="31" t="s">
        <v>93</v>
      </c>
      <c r="C82" s="19" t="s">
        <v>111</v>
      </c>
      <c r="D82" s="25">
        <v>22</v>
      </c>
      <c r="E82" s="26" t="s">
        <v>140</v>
      </c>
      <c r="F82" s="28"/>
    </row>
    <row r="83" spans="1:10" ht="12.75" customHeight="1" x14ac:dyDescent="0.25">
      <c r="A83" s="6">
        <f t="shared" si="1"/>
        <v>78</v>
      </c>
      <c r="B83" s="31" t="s">
        <v>93</v>
      </c>
      <c r="C83" s="19" t="s">
        <v>112</v>
      </c>
      <c r="D83" s="25">
        <v>22</v>
      </c>
      <c r="E83" s="26" t="s">
        <v>140</v>
      </c>
      <c r="F83" s="28"/>
    </row>
    <row r="84" spans="1:10" ht="12.75" customHeight="1" x14ac:dyDescent="0.25">
      <c r="A84" s="6">
        <f t="shared" si="1"/>
        <v>79</v>
      </c>
      <c r="B84" s="31" t="s">
        <v>93</v>
      </c>
      <c r="C84" s="19" t="s">
        <v>141</v>
      </c>
      <c r="D84" s="25">
        <v>11</v>
      </c>
      <c r="E84" s="26" t="s">
        <v>140</v>
      </c>
      <c r="F84" s="28"/>
    </row>
    <row r="85" spans="1:10" ht="12.75" customHeight="1" x14ac:dyDescent="0.25">
      <c r="A85" s="6">
        <f t="shared" si="1"/>
        <v>80</v>
      </c>
      <c r="B85" s="36" t="s">
        <v>94</v>
      </c>
      <c r="C85" s="3"/>
      <c r="D85" s="38">
        <v>30</v>
      </c>
      <c r="E85" s="39" t="s">
        <v>28</v>
      </c>
      <c r="F85" s="40"/>
    </row>
    <row r="86" spans="1:10" ht="12.75" customHeight="1" x14ac:dyDescent="0.25">
      <c r="A86" s="6">
        <f t="shared" si="1"/>
        <v>81</v>
      </c>
      <c r="B86" s="36" t="s">
        <v>95</v>
      </c>
      <c r="C86" s="3"/>
      <c r="D86" s="38">
        <v>15</v>
      </c>
      <c r="E86" s="39" t="s">
        <v>28</v>
      </c>
      <c r="F86" s="40"/>
    </row>
    <row r="87" spans="1:10" ht="12.75" customHeight="1" x14ac:dyDescent="0.25">
      <c r="A87" s="6">
        <f t="shared" si="1"/>
        <v>82</v>
      </c>
      <c r="B87" s="8" t="s">
        <v>23</v>
      </c>
      <c r="C87" s="3"/>
      <c r="D87" s="9">
        <v>1</v>
      </c>
      <c r="E87" s="16" t="s">
        <v>14</v>
      </c>
      <c r="F87" s="11"/>
    </row>
    <row r="88" spans="1:10" ht="12.75" customHeight="1" x14ac:dyDescent="0.25">
      <c r="A88" s="6">
        <f t="shared" si="1"/>
        <v>83</v>
      </c>
      <c r="B88" s="8" t="s">
        <v>29</v>
      </c>
      <c r="C88" s="3"/>
      <c r="D88" s="9">
        <v>1</v>
      </c>
      <c r="E88" s="16" t="s">
        <v>14</v>
      </c>
      <c r="F88" s="11"/>
    </row>
    <row r="89" spans="1:10" s="33" customFormat="1" ht="12.75" customHeight="1" x14ac:dyDescent="0.25">
      <c r="A89" s="6">
        <f t="shared" si="1"/>
        <v>84</v>
      </c>
      <c r="B89" s="8" t="s">
        <v>35</v>
      </c>
      <c r="C89" s="3"/>
      <c r="D89" s="9">
        <v>1</v>
      </c>
      <c r="E89" s="16" t="s">
        <v>14</v>
      </c>
      <c r="F89" s="11"/>
      <c r="H89" s="32"/>
      <c r="I89" s="32"/>
      <c r="J89" s="32"/>
    </row>
    <row r="90" spans="1:10" s="33" customFormat="1" ht="12.75" customHeight="1" x14ac:dyDescent="0.25">
      <c r="A90" s="6">
        <f t="shared" si="1"/>
        <v>85</v>
      </c>
      <c r="B90" s="8" t="s">
        <v>34</v>
      </c>
      <c r="C90" s="3"/>
      <c r="D90" s="9">
        <v>1</v>
      </c>
      <c r="E90" s="16" t="s">
        <v>14</v>
      </c>
      <c r="F90" s="11"/>
      <c r="H90" s="32"/>
      <c r="I90" s="32"/>
      <c r="J90" s="32"/>
    </row>
    <row r="91" spans="1:10" ht="12.75" customHeight="1" x14ac:dyDescent="0.25">
      <c r="A91" s="6">
        <f t="shared" si="1"/>
        <v>86</v>
      </c>
      <c r="B91" s="13" t="s">
        <v>26</v>
      </c>
      <c r="C91" s="14"/>
      <c r="D91" s="9">
        <v>1</v>
      </c>
      <c r="E91" s="22" t="s">
        <v>14</v>
      </c>
      <c r="F91" s="11"/>
    </row>
    <row r="92" spans="1:10" ht="12.75" customHeight="1" x14ac:dyDescent="0.25">
      <c r="A92" s="6">
        <f t="shared" si="1"/>
        <v>87</v>
      </c>
      <c r="B92" s="8" t="s">
        <v>24</v>
      </c>
      <c r="C92" s="3"/>
      <c r="D92" s="9">
        <v>1</v>
      </c>
      <c r="E92" s="16" t="s">
        <v>14</v>
      </c>
      <c r="F92" s="35"/>
    </row>
    <row r="93" spans="1:10" ht="12.75" customHeight="1" x14ac:dyDescent="0.25">
      <c r="A93" s="6">
        <f t="shared" si="1"/>
        <v>88</v>
      </c>
      <c r="B93" s="13" t="s">
        <v>25</v>
      </c>
      <c r="C93" s="14"/>
      <c r="D93" s="9">
        <v>1</v>
      </c>
      <c r="E93" s="16" t="s">
        <v>14</v>
      </c>
      <c r="F93" s="16"/>
    </row>
    <row r="94" spans="1:10" ht="12.75" customHeight="1" x14ac:dyDescent="0.25">
      <c r="A94" s="6">
        <f t="shared" si="1"/>
        <v>89</v>
      </c>
      <c r="B94" s="17" t="s">
        <v>30</v>
      </c>
      <c r="C94" s="3" t="s">
        <v>31</v>
      </c>
      <c r="D94" s="18">
        <v>1</v>
      </c>
      <c r="E94" s="16" t="s">
        <v>14</v>
      </c>
      <c r="F94" s="16"/>
    </row>
    <row r="95" spans="1:10" ht="12.75" customHeight="1" x14ac:dyDescent="0.25">
      <c r="A95" s="6">
        <f t="shared" si="1"/>
        <v>90</v>
      </c>
      <c r="B95" s="8" t="s">
        <v>27</v>
      </c>
      <c r="C95" s="10"/>
      <c r="D95" s="7">
        <v>1</v>
      </c>
      <c r="E95" s="16" t="s">
        <v>14</v>
      </c>
      <c r="F95" s="16"/>
    </row>
  </sheetData>
  <mergeCells count="3">
    <mergeCell ref="A1:F1"/>
    <mergeCell ref="A4:F4"/>
    <mergeCell ref="A5:F5"/>
  </mergeCells>
  <pageMargins left="0.82677165354330706" right="0.15748031496062992" top="0.31496062992125984" bottom="0.55118110236220474" header="0.31496062992125984" footer="0.31496062992125984"/>
  <pageSetup paperSize="9" scale="71" fitToHeight="0" orientation="portrait" r:id="rId1"/>
  <headerFooter>
    <oddFooter>&amp;LLapa &amp;P no &amp;N&amp;RSastādīja: J.Butāns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Jānis Butāns</dc:creator>
  <cp:lastModifiedBy>JB</cp:lastModifiedBy>
  <cp:lastPrinted>2017-05-12T07:25:39Z</cp:lastPrinted>
  <dcterms:created xsi:type="dcterms:W3CDTF">2015-05-25T07:55:23Z</dcterms:created>
  <dcterms:modified xsi:type="dcterms:W3CDTF">2018-09-17T09:34:11Z</dcterms:modified>
</cp:coreProperties>
</file>